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804" yWindow="1056" windowWidth="23256" windowHeight="11748"/>
  </bookViews>
  <sheets>
    <sheet name="тмц" sheetId="4" r:id="rId1"/>
  </sheets>
  <definedNames>
    <definedName name="_xlnm._FilterDatabase" localSheetId="0" hidden="1">тмц!$A$8:$AL$8</definedName>
    <definedName name="_xlnm.Print_Area" localSheetId="0">тмц!$A$1:$AL$23</definedName>
  </definedNames>
  <calcPr calcId="145621"/>
</workbook>
</file>

<file path=xl/calcChain.xml><?xml version="1.0" encoding="utf-8"?>
<calcChain xmlns="http://schemas.openxmlformats.org/spreadsheetml/2006/main">
  <c r="AK10" i="4" l="1"/>
  <c r="AI10" i="4"/>
  <c r="Z10" i="4"/>
  <c r="AK9" i="4"/>
  <c r="AI9" i="4"/>
  <c r="Z9" i="4"/>
  <c r="AK11" i="4" l="1"/>
  <c r="AI11" i="4"/>
  <c r="Z11" i="4"/>
</calcChain>
</file>

<file path=xl/sharedStrings.xml><?xml version="1.0" encoding="utf-8"?>
<sst xmlns="http://schemas.openxmlformats.org/spreadsheetml/2006/main" count="70" uniqueCount="65">
  <si>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</si>
  <si>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</si>
  <si>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</si>
  <si>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</si>
  <si>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</si>
  <si>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</si>
  <si>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</si>
  <si>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</si>
  <si>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</si>
  <si>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</si>
  <si>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</si>
  <si>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</si>
  <si>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</si>
  <si>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</si>
  <si>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</si>
  <si>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</si>
  <si>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</si>
  <si>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</si>
  <si>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</si>
  <si>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</si>
  <si>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</si>
  <si>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</si>
  <si>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</si>
  <si>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</si>
  <si>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</si>
  <si>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</si>
  <si>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</si>
  <si>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</si>
  <si>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</si>
  <si>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</si>
  <si>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</si>
  <si>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</si>
  <si>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</si>
  <si>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</si>
  <si>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</si>
  <si>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</si>
  <si>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</si>
  <si>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</si>
  <si>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</si>
  <si>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</si>
  <si>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</si>
  <si>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</si>
  <si>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</si>
  <si>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</si>
  <si>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</si>
  <si>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</si>
  <si>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</si>
  <si>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</si>
  <si>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</si>
  <si>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</si>
  <si>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</si>
  <si>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</si>
  <si>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</si>
  <si>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</si>
  <si>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График поставки товара (выполнения работ, оказания услуг), а также предполагаемый объем продукции применительно к каждому периоду в 2023  году</t>
  </si>
  <si>
    <t>ШТ</t>
  </si>
  <si>
    <t>ЖК000029</t>
  </si>
  <si>
    <t>Люк канализационный тип "Т" 4 уха 
(вес 110 кг) нагрузка 25 тн</t>
  </si>
  <si>
    <t>ОЛ</t>
  </si>
  <si>
    <t>г. Самара, ул. Антонова-Овсеенко, д. 48</t>
  </si>
  <si>
    <t>ЖК000043</t>
  </si>
  <si>
    <t>Крышка люка чугунного 
канализационного тип Т 4 уха нагрузка 25 тн</t>
  </si>
  <si>
    <t>ГОСТ 3634-2019</t>
  </si>
  <si>
    <t>Начало поставки продукции по соответствующему этапу</t>
  </si>
  <si>
    <t>Окончание поставки продукции по соответствующему этапу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</si>
</sst>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3" fillId="0" borderId="1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1" fontId="15" fillId="4" borderId="1" xfId="0" applyNumberFormat="1" applyFont="1" applyFill="1" applyBorder="1" applyAlignment="1" applyProtection="1">
      <alignment horizontal="center" vertical="center" wrapText="1"/>
    </xf>
    <xf numFmtId="0" fontId="16" fillId="0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4" fontId="13" fillId="2" borderId="11" xfId="0" applyNumberFormat="1" applyFont="1" applyFill="1" applyBorder="1" applyAlignment="1" applyProtection="1">
      <alignment horizontal="center" vertical="center"/>
    </xf>
    <xf numFmtId="4" fontId="3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13" fillId="2" borderId="14" xfId="0" applyNumberFormat="1" applyFont="1" applyFill="1" applyBorder="1" applyAlignment="1" applyProtection="1">
      <alignment horizontal="center" vertical="center" wrapText="1"/>
    </xf>
    <xf numFmtId="0" fontId="13" fillId="2" borderId="15" xfId="0" applyNumberFormat="1" applyFont="1" applyFill="1" applyBorder="1" applyAlignment="1" applyProtection="1">
      <alignment horizontal="center" vertical="center" wrapText="1"/>
    </xf>
    <xf numFmtId="4" fontId="13" fillId="2" borderId="15" xfId="0" applyNumberFormat="1" applyFont="1" applyFill="1" applyBorder="1" applyAlignment="1" applyProtection="1">
      <alignment horizontal="center" vertical="center"/>
    </xf>
    <xf numFmtId="4" fontId="14" fillId="2" borderId="15" xfId="0" applyNumberFormat="1" applyFont="1" applyFill="1" applyBorder="1" applyAlignment="1" applyProtection="1">
      <alignment horizontal="center" vertical="center"/>
    </xf>
    <xf numFmtId="4" fontId="14" fillId="2" borderId="1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6" fillId="0" borderId="9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6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6" fillId="0" borderId="9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8"/>
  <sheetViews>
    <sheetView tabSelected="1" view="pageBreakPreview" topLeftCell="L1" zoomScale="86" zoomScaleNormal="86" zoomScaleSheetLayoutView="86" workbookViewId="0">
      <selection activeCell="AF8" sqref="AF8:AG8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7.109375" style="1" customWidth="1"/>
    <col min="7" max="7" width="10.6640625" style="1" customWidth="1"/>
    <col min="8" max="8" width="7.88671875" style="1" customWidth="1"/>
    <col min="9" max="9" width="13.6640625" style="1" customWidth="1"/>
    <col min="10" max="10" width="13" style="1" customWidth="1"/>
    <col min="11" max="11" width="12.33203125" style="1" customWidth="1"/>
    <col min="12" max="12" width="11.33203125" customWidth="1"/>
    <col min="13" max="13" width="4.5546875" customWidth="1"/>
    <col min="14" max="14" width="5.44140625" customWidth="1"/>
    <col min="15" max="15" width="7.44140625" customWidth="1"/>
    <col min="16" max="17" width="4.5546875" customWidth="1"/>
    <col min="18" max="18" width="6.88671875" customWidth="1"/>
    <col min="19" max="19" width="4.5546875" customWidth="1"/>
    <col min="20" max="20" width="5.33203125" customWidth="1"/>
    <col min="21" max="22" width="4.5546875" customWidth="1"/>
    <col min="23" max="23" width="5.88671875" customWidth="1"/>
    <col min="24" max="24" width="4.5546875" customWidth="1"/>
    <col min="25" max="25" width="16.109375" customWidth="1"/>
    <col min="26" max="26" width="15.6640625" customWidth="1"/>
    <col min="27" max="27" width="16.6640625" customWidth="1"/>
    <col min="28" max="28" width="14.5546875" customWidth="1"/>
    <col min="29" max="29" width="10.5546875" customWidth="1"/>
    <col min="30" max="30" width="9.33203125" customWidth="1"/>
    <col min="31" max="31" width="16.109375" customWidth="1"/>
    <col min="32" max="32" width="17.5546875" customWidth="1"/>
    <col min="33" max="33" width="18" customWidth="1"/>
    <col min="34" max="37" width="13" customWidth="1"/>
    <col min="38" max="38" width="12.5546875" customWidth="1"/>
  </cols>
  <sheetData>
    <row r="1" spans="1:38" ht="18.75" customHeight="1" x14ac:dyDescent="0.25">
      <c r="AK1" s="27" t="s">
        <v>17</v>
      </c>
    </row>
    <row r="2" spans="1:38" ht="42.75" customHeight="1" x14ac:dyDescent="0.25">
      <c r="A2" s="9" t="s">
        <v>31</v>
      </c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L2" s="4"/>
    </row>
    <row r="3" spans="1:38" ht="25.5" customHeight="1" x14ac:dyDescent="0.25">
      <c r="A3" s="5" t="s">
        <v>15</v>
      </c>
      <c r="B3" s="5"/>
      <c r="C3" s="4"/>
      <c r="D3" s="4"/>
      <c r="E3" s="52"/>
      <c r="F3" s="52"/>
      <c r="G3" s="52"/>
      <c r="H3" s="52"/>
      <c r="I3" s="52"/>
      <c r="J3" s="52"/>
      <c r="K3" s="52"/>
      <c r="L3" s="52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L3" s="4"/>
    </row>
    <row r="4" spans="1:38" ht="30.75" customHeight="1" x14ac:dyDescent="0.25">
      <c r="A4" s="5" t="s">
        <v>14</v>
      </c>
      <c r="B4" s="5"/>
      <c r="C4" s="6"/>
      <c r="D4" s="6"/>
      <c r="E4" s="53"/>
      <c r="F4" s="53"/>
      <c r="G4" s="53"/>
      <c r="H4" s="53"/>
      <c r="I4" s="53"/>
      <c r="J4" s="53"/>
      <c r="K4" s="53"/>
      <c r="L4" s="5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L4" s="7"/>
    </row>
    <row r="5" spans="1:38" ht="30.75" customHeight="1" x14ac:dyDescent="0.25">
      <c r="A5" s="5" t="s">
        <v>24</v>
      </c>
      <c r="B5" s="5"/>
      <c r="C5" s="6"/>
      <c r="D5" s="6"/>
      <c r="E5" s="53"/>
      <c r="F5" s="53"/>
      <c r="G5" s="53"/>
      <c r="H5" s="53"/>
      <c r="I5" s="53"/>
      <c r="J5" s="53"/>
      <c r="K5" s="53"/>
      <c r="L5" s="5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L5" s="7"/>
    </row>
    <row r="6" spans="1:38" ht="23.25" customHeight="1" thickBot="1" x14ac:dyDescent="0.3">
      <c r="A6" s="8" t="s">
        <v>9</v>
      </c>
      <c r="B6" s="8"/>
    </row>
    <row r="7" spans="1:38" ht="46.5" customHeight="1" x14ac:dyDescent="0.25">
      <c r="M7" s="56" t="s">
        <v>54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1"/>
      <c r="Z7" s="1"/>
      <c r="AA7" s="58" t="s">
        <v>10</v>
      </c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60"/>
    </row>
    <row r="8" spans="1:38" ht="96.75" customHeight="1" x14ac:dyDescent="0.25">
      <c r="A8" s="2" t="s">
        <v>0</v>
      </c>
      <c r="B8" s="28" t="s">
        <v>39</v>
      </c>
      <c r="C8" s="2" t="s">
        <v>34</v>
      </c>
      <c r="D8" s="2" t="s">
        <v>33</v>
      </c>
      <c r="E8" s="2" t="s">
        <v>11</v>
      </c>
      <c r="F8" s="2" t="s">
        <v>5</v>
      </c>
      <c r="G8" s="2" t="s">
        <v>1</v>
      </c>
      <c r="H8" s="2" t="s">
        <v>12</v>
      </c>
      <c r="I8" s="2" t="s">
        <v>7</v>
      </c>
      <c r="J8" s="2" t="s">
        <v>13</v>
      </c>
      <c r="K8" s="2" t="s">
        <v>8</v>
      </c>
      <c r="L8" s="2" t="s">
        <v>6</v>
      </c>
      <c r="M8" s="29" t="s">
        <v>41</v>
      </c>
      <c r="N8" s="29" t="s">
        <v>42</v>
      </c>
      <c r="O8" s="29" t="s">
        <v>43</v>
      </c>
      <c r="P8" s="29" t="s">
        <v>44</v>
      </c>
      <c r="Q8" s="29" t="s">
        <v>45</v>
      </c>
      <c r="R8" s="29" t="s">
        <v>46</v>
      </c>
      <c r="S8" s="29" t="s">
        <v>47</v>
      </c>
      <c r="T8" s="29" t="s">
        <v>48</v>
      </c>
      <c r="U8" s="29" t="s">
        <v>49</v>
      </c>
      <c r="V8" s="29" t="s">
        <v>50</v>
      </c>
      <c r="W8" s="29" t="s">
        <v>51</v>
      </c>
      <c r="X8" s="29" t="s">
        <v>52</v>
      </c>
      <c r="Y8" s="24" t="s">
        <v>29</v>
      </c>
      <c r="Z8" s="31" t="s">
        <v>30</v>
      </c>
      <c r="AA8" s="32" t="s">
        <v>4</v>
      </c>
      <c r="AB8" s="3" t="s">
        <v>26</v>
      </c>
      <c r="AC8" s="3" t="s">
        <v>38</v>
      </c>
      <c r="AD8" s="3" t="s">
        <v>2</v>
      </c>
      <c r="AE8" s="3" t="s">
        <v>3</v>
      </c>
      <c r="AF8" s="3" t="s">
        <v>63</v>
      </c>
      <c r="AG8" s="3" t="s">
        <v>64</v>
      </c>
      <c r="AH8" s="3" t="s">
        <v>22</v>
      </c>
      <c r="AI8" s="3" t="s">
        <v>36</v>
      </c>
      <c r="AJ8" s="3" t="s">
        <v>23</v>
      </c>
      <c r="AK8" s="3" t="s">
        <v>37</v>
      </c>
      <c r="AL8" s="33" t="s">
        <v>16</v>
      </c>
    </row>
    <row r="9" spans="1:38" ht="59.25" customHeight="1" x14ac:dyDescent="0.25">
      <c r="A9" s="48">
        <v>1</v>
      </c>
      <c r="B9" s="50">
        <v>1</v>
      </c>
      <c r="C9" s="48">
        <v>25</v>
      </c>
      <c r="D9" s="48">
        <v>25</v>
      </c>
      <c r="E9" s="49" t="s">
        <v>56</v>
      </c>
      <c r="F9" s="49" t="s">
        <v>57</v>
      </c>
      <c r="G9" s="49" t="s">
        <v>58</v>
      </c>
      <c r="H9" s="49" t="s">
        <v>55</v>
      </c>
      <c r="I9" s="30" t="s">
        <v>35</v>
      </c>
      <c r="J9" s="30" t="s">
        <v>35</v>
      </c>
      <c r="K9" s="49" t="s">
        <v>59</v>
      </c>
      <c r="L9" s="36">
        <v>748</v>
      </c>
      <c r="M9" s="49"/>
      <c r="N9" s="49">
        <v>120</v>
      </c>
      <c r="O9" s="49">
        <v>171</v>
      </c>
      <c r="P9" s="49">
        <v>105</v>
      </c>
      <c r="Q9" s="49">
        <v>140</v>
      </c>
      <c r="R9" s="36">
        <v>100</v>
      </c>
      <c r="S9" s="49">
        <v>112</v>
      </c>
      <c r="T9" s="49"/>
      <c r="U9" s="49"/>
      <c r="V9" s="49"/>
      <c r="W9" s="49"/>
      <c r="X9" s="49"/>
      <c r="Y9" s="62">
        <v>9715.3799999999992</v>
      </c>
      <c r="Z9" s="62">
        <f t="shared" ref="Z9:Z10" si="0">Y9*L9</f>
        <v>7267104.2399999993</v>
      </c>
      <c r="AA9" s="37"/>
      <c r="AB9" s="38"/>
      <c r="AC9" s="38"/>
      <c r="AD9" s="38"/>
      <c r="AE9" s="38"/>
      <c r="AF9" s="39"/>
      <c r="AG9" s="39"/>
      <c r="AH9" s="39"/>
      <c r="AI9" s="40">
        <f>AH9*L9</f>
        <v>0</v>
      </c>
      <c r="AJ9" s="41"/>
      <c r="AK9" s="40">
        <f>AJ9*L9</f>
        <v>0</v>
      </c>
      <c r="AL9" s="42"/>
    </row>
    <row r="10" spans="1:38" ht="59.25" customHeight="1" thickBot="1" x14ac:dyDescent="0.3">
      <c r="A10" s="48">
        <v>2</v>
      </c>
      <c r="B10" s="50">
        <v>1</v>
      </c>
      <c r="C10" s="48">
        <v>25</v>
      </c>
      <c r="D10" s="48">
        <v>25</v>
      </c>
      <c r="E10" s="49" t="s">
        <v>60</v>
      </c>
      <c r="F10" s="49" t="s">
        <v>61</v>
      </c>
      <c r="G10" s="49" t="s">
        <v>62</v>
      </c>
      <c r="H10" s="49" t="s">
        <v>55</v>
      </c>
      <c r="I10" s="30" t="s">
        <v>35</v>
      </c>
      <c r="J10" s="30" t="s">
        <v>35</v>
      </c>
      <c r="K10" s="49" t="s">
        <v>59</v>
      </c>
      <c r="L10" s="36">
        <v>100</v>
      </c>
      <c r="M10" s="49"/>
      <c r="N10" s="49">
        <v>20</v>
      </c>
      <c r="O10" s="36">
        <v>20</v>
      </c>
      <c r="P10" s="49">
        <v>20</v>
      </c>
      <c r="Q10" s="49">
        <v>20</v>
      </c>
      <c r="R10" s="36">
        <v>20</v>
      </c>
      <c r="S10" s="49"/>
      <c r="T10" s="49"/>
      <c r="U10" s="49"/>
      <c r="V10" s="49"/>
      <c r="W10" s="49"/>
      <c r="X10" s="49"/>
      <c r="Y10" s="62">
        <v>6145.49</v>
      </c>
      <c r="Z10" s="62">
        <f t="shared" si="0"/>
        <v>614549</v>
      </c>
      <c r="AA10" s="37"/>
      <c r="AB10" s="38"/>
      <c r="AC10" s="38"/>
      <c r="AD10" s="38"/>
      <c r="AE10" s="38"/>
      <c r="AF10" s="39"/>
      <c r="AG10" s="39"/>
      <c r="AH10" s="39"/>
      <c r="AI10" s="40">
        <f>AH10*L10</f>
        <v>0</v>
      </c>
      <c r="AJ10" s="41"/>
      <c r="AK10" s="40">
        <f>AJ10*L10</f>
        <v>0</v>
      </c>
      <c r="AL10" s="42"/>
    </row>
    <row r="11" spans="1:38" ht="20.25" customHeight="1" thickBot="1" x14ac:dyDescent="0.3">
      <c r="A11" s="61" t="s">
        <v>40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34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26"/>
      <c r="Z11" s="25">
        <f>SUM(Z9:Z10)</f>
        <v>7881653.2399999993</v>
      </c>
      <c r="AA11" s="43"/>
      <c r="AB11" s="44"/>
      <c r="AC11" s="44"/>
      <c r="AD11" s="44"/>
      <c r="AE11" s="44"/>
      <c r="AF11" s="44"/>
      <c r="AG11" s="44"/>
      <c r="AH11" s="45"/>
      <c r="AI11" s="46">
        <f>SUM(AI9:AI10)</f>
        <v>0</v>
      </c>
      <c r="AJ11" s="45"/>
      <c r="AK11" s="46">
        <f>SUM(AK9:AK10)</f>
        <v>0</v>
      </c>
      <c r="AL11" s="47"/>
    </row>
    <row r="12" spans="1:38" ht="18" customHeight="1" x14ac:dyDescent="0.25"/>
    <row r="13" spans="1:38" ht="45" customHeight="1" x14ac:dyDescent="0.25">
      <c r="A13" s="54" t="s">
        <v>25</v>
      </c>
      <c r="B13" s="54"/>
      <c r="C13" s="54"/>
      <c r="D13" s="54"/>
      <c r="E13" s="57" t="s">
        <v>27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22"/>
    </row>
    <row r="14" spans="1:38" ht="156" customHeight="1" x14ac:dyDescent="0.25">
      <c r="A14" s="54" t="s">
        <v>28</v>
      </c>
      <c r="B14" s="54"/>
      <c r="C14" s="54"/>
      <c r="D14" s="54"/>
      <c r="E14" s="55" t="s">
        <v>53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23"/>
    </row>
    <row r="15" spans="1:38" ht="31.5" customHeight="1" x14ac:dyDescent="0.25">
      <c r="C15" s="10"/>
      <c r="D15" s="51"/>
      <c r="E15" s="51"/>
      <c r="F15" s="51"/>
      <c r="G15" s="15" t="s">
        <v>18</v>
      </c>
      <c r="H15" s="16"/>
      <c r="I15" s="11"/>
      <c r="J15"/>
      <c r="K15"/>
    </row>
    <row r="16" spans="1:38" ht="16.5" customHeight="1" x14ac:dyDescent="0.25">
      <c r="C16" s="10"/>
      <c r="D16" s="17"/>
      <c r="E16" s="10"/>
      <c r="F16" s="11"/>
      <c r="G16" s="11"/>
      <c r="H16" s="15"/>
      <c r="I16" s="18"/>
      <c r="J16"/>
      <c r="K16"/>
    </row>
    <row r="17" spans="3:11" ht="13.5" customHeight="1" x14ac:dyDescent="0.25">
      <c r="C17" s="10"/>
      <c r="D17" s="51"/>
      <c r="E17" s="51"/>
      <c r="F17" s="51"/>
      <c r="G17" s="15" t="s">
        <v>19</v>
      </c>
      <c r="H17" s="15"/>
      <c r="I17" s="18"/>
      <c r="J17"/>
      <c r="K17"/>
    </row>
    <row r="18" spans="3:11" ht="13.8" x14ac:dyDescent="0.25">
      <c r="C18" s="10"/>
      <c r="D18" s="12"/>
      <c r="E18" s="10"/>
      <c r="F18" s="11"/>
      <c r="G18" s="14"/>
      <c r="H18" s="14"/>
      <c r="I18" s="14"/>
      <c r="J18"/>
      <c r="K18"/>
    </row>
    <row r="19" spans="3:11" ht="13.5" customHeight="1" x14ac:dyDescent="0.25">
      <c r="C19" s="10"/>
      <c r="D19" s="51"/>
      <c r="E19" s="51"/>
      <c r="F19" s="51"/>
      <c r="G19" s="19" t="s">
        <v>20</v>
      </c>
      <c r="H19" s="14"/>
      <c r="I19" s="14"/>
      <c r="J19"/>
      <c r="K19"/>
    </row>
    <row r="20" spans="3:11" ht="13.8" x14ac:dyDescent="0.25">
      <c r="C20" s="10"/>
      <c r="D20" s="12"/>
      <c r="E20" s="20"/>
      <c r="F20" s="13"/>
      <c r="G20" s="14"/>
      <c r="H20" s="14"/>
      <c r="I20" s="14"/>
      <c r="J20"/>
      <c r="K20"/>
    </row>
    <row r="21" spans="3:11" ht="13.8" x14ac:dyDescent="0.25">
      <c r="C21" s="10" t="s">
        <v>21</v>
      </c>
      <c r="D21" s="12"/>
      <c r="E21" s="21"/>
      <c r="F21" s="14"/>
      <c r="G21" s="14"/>
      <c r="H21" s="14"/>
      <c r="I21" s="14"/>
      <c r="J21"/>
      <c r="K21"/>
    </row>
    <row r="22" spans="3:11" ht="13.8" x14ac:dyDescent="0.25">
      <c r="C22" s="10"/>
      <c r="D22" s="10"/>
      <c r="E22" s="10"/>
      <c r="F22" s="14" t="s">
        <v>32</v>
      </c>
      <c r="G22" s="11"/>
      <c r="H22" s="11"/>
      <c r="I22" s="11"/>
    </row>
    <row r="23" spans="3:11" ht="13.8" x14ac:dyDescent="0.25">
      <c r="C23" s="10"/>
      <c r="D23" s="10"/>
      <c r="E23" s="10"/>
      <c r="F23" s="11"/>
      <c r="G23" s="11"/>
      <c r="H23" s="11"/>
      <c r="I23" s="11"/>
    </row>
    <row r="24" spans="3:11" ht="13.8" x14ac:dyDescent="0.25">
      <c r="C24" s="10"/>
      <c r="D24" s="10"/>
      <c r="E24" s="10"/>
      <c r="F24" s="11"/>
      <c r="G24" s="11"/>
      <c r="H24" s="11"/>
      <c r="I24" s="11"/>
    </row>
    <row r="25" spans="3:11" ht="13.8" x14ac:dyDescent="0.25">
      <c r="C25" s="10"/>
      <c r="D25" s="10"/>
      <c r="E25" s="10"/>
      <c r="F25" s="11"/>
      <c r="G25" s="11"/>
      <c r="H25" s="11"/>
      <c r="I25" s="11"/>
    </row>
    <row r="26" spans="3:11" ht="13.8" x14ac:dyDescent="0.25">
      <c r="C26" s="10"/>
      <c r="D26" s="10"/>
      <c r="E26" s="10"/>
      <c r="F26" s="11"/>
      <c r="G26" s="11"/>
      <c r="H26" s="11"/>
      <c r="I26" s="11"/>
    </row>
    <row r="27" spans="3:11" ht="13.8" x14ac:dyDescent="0.25">
      <c r="C27" s="10"/>
      <c r="D27" s="10"/>
      <c r="E27" s="10"/>
      <c r="F27" s="11"/>
      <c r="G27" s="11"/>
      <c r="H27" s="11"/>
      <c r="I27" s="11"/>
    </row>
    <row r="28" spans="3:11" ht="13.8" x14ac:dyDescent="0.25">
      <c r="C28" s="10"/>
      <c r="D28" s="10"/>
      <c r="E28" s="10"/>
      <c r="F28" s="11"/>
      <c r="G28" s="11"/>
      <c r="H28" s="11"/>
      <c r="I28" s="11"/>
    </row>
  </sheetData>
  <autoFilter ref="A8:AL8"/>
  <mergeCells count="13">
    <mergeCell ref="D19:F19"/>
    <mergeCell ref="E3:L3"/>
    <mergeCell ref="E4:L4"/>
    <mergeCell ref="E5:L5"/>
    <mergeCell ref="A14:D14"/>
    <mergeCell ref="E14:AK14"/>
    <mergeCell ref="M7:X7"/>
    <mergeCell ref="A13:D13"/>
    <mergeCell ref="E13:AK13"/>
    <mergeCell ref="AA7:AL7"/>
    <mergeCell ref="A11:K11"/>
    <mergeCell ref="D15:F15"/>
    <mergeCell ref="D17:F17"/>
  </mergeCells>
  <pageMargins left="0.39370078740157483" right="0.19685039370078741" top="0.59055118110236227" bottom="0.39370078740157483" header="0.31496062992125984" footer="0.31496062992125984"/>
  <pageSetup paperSize="8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2022-04-27T11:07:28Z</cp:lastPrinted>
  <dcterms:created xsi:type="dcterms:W3CDTF">2013-09-25T03:40:45Z</dcterms:created>
  <dcterms:modified xsi:type="dcterms:W3CDTF">2022-12-01T12:20:52Z</dcterms:modified>
</cp:coreProperties>
</file>